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B20" i="1"/>
  <c r="B19" s="1"/>
  <c r="B12"/>
  <c r="B7"/>
  <c r="B6" s="1"/>
  <c r="B5" s="1"/>
  <c r="C12"/>
  <c r="D21" l="1"/>
  <c r="D22"/>
  <c r="D23"/>
  <c r="D24"/>
  <c r="D25"/>
  <c r="D26"/>
  <c r="D28"/>
  <c r="D13"/>
  <c r="D8"/>
  <c r="D9"/>
  <c r="D10"/>
  <c r="D11"/>
  <c r="D14"/>
  <c r="D15"/>
  <c r="D16"/>
  <c r="D17"/>
  <c r="D18"/>
  <c r="D12" l="1"/>
  <c r="C7"/>
  <c r="D7" s="1"/>
  <c r="C20"/>
  <c r="C19" s="1"/>
  <c r="D20" l="1"/>
  <c r="D19"/>
  <c r="C6"/>
  <c r="D6" s="1"/>
  <c r="C5" l="1"/>
  <c r="D5" s="1"/>
</calcChain>
</file>

<file path=xl/sharedStrings.xml><?xml version="1.0" encoding="utf-8"?>
<sst xmlns="http://schemas.openxmlformats.org/spreadsheetml/2006/main" count="29" uniqueCount="29">
  <si>
    <t>Наименование</t>
  </si>
  <si>
    <t>Налог на доходы физических лиц</t>
  </si>
  <si>
    <t>Акцизы по подакцизным товарам (продукции), производимым на территории РФ</t>
  </si>
  <si>
    <t>Налоги на совокупный доход</t>
  </si>
  <si>
    <t>Государственная пошлина</t>
  </si>
  <si>
    <t>Доходы от использования имущества, находящегося в муницип.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</si>
  <si>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</si>
  <si>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</si>
  <si>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</si>
  <si>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НАЛОГОВЫЕ И НЕНАЛОГОВЫЕ ДОХОДЫ</t>
  </si>
  <si>
    <t>ДОХОДЫ БЮДЖЕТА, ИТОГО</t>
  </si>
  <si>
    <t>Налоговые доходы</t>
  </si>
  <si>
    <t>Неналоговые доходы</t>
  </si>
  <si>
    <t>Платежи при пользовании природными ресурсами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</si>
  <si>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</si>
  <si>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</si>
  <si>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</si>
  <si>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бюджетной системы РФ</t>
  </si>
  <si>
    <t>Субвенции бюджетам бюджетной системы РФ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</si>
  <si>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</si>
  <si>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</si>
  <si>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</si>
  <si>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Субсидии бюджетам бюджетной системы РФ</t>
  </si>
  <si>
    <t>Безвозмездные поступления от негосударственных организаций</t>
  </si>
  <si>
    <t>Кассовое исполнение за 2024 год, тыс.руб.</t>
  </si>
  <si>
    <t>Анализ поступления доходов районного бюджета за 2025 год</t>
  </si>
  <si>
    <t>Кассовое исполнение за 2025 год, тыс.руб.</t>
  </si>
  <si>
    <t>Динамика, 2025 г. к 2024 г.,%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</si>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</sst>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view="pageBreakPreview" zoomScaleNormal="100" zoomScaleSheetLayoutView="100" workbookViewId="0">
      <selection activeCell="A2" sqref="A1:D1048576"/>
    </sheetView>
  </sheetViews>
  <sheetFormatPr defaultRowHeight="15"/>
  <cols>
    <col min="1" max="1" width="38.28515625" style="1" customWidth="1"/>
    <col min="2" max="2" width="12.85546875" style="1" customWidth="1"/>
    <col min="3" max="3" width="13.5703125" style="1" customWidth="1"/>
    <col min="4" max="4" width="12.42578125" style="1" customWidth="1"/>
  </cols>
  <sheetData>
    <row r="1" spans="1:4" ht="18.75">
      <c r="A1" s="5" t="s">
        <v>25</v>
      </c>
      <c r="B1" s="6"/>
      <c r="C1" s="6"/>
      <c r="D1" s="6"/>
    </row>
    <row r="2" spans="1:4" ht="18.75">
      <c r="A2" s="3"/>
      <c r="B2" s="4"/>
      <c r="C2" s="4"/>
      <c r="D2" s="4"/>
    </row>
    <row r="4" spans="1:4" ht="71.25" customHeight="1">
      <c r="A4" s="2" t="s">
        <v>0</v>
      </c>
      <c r="B4" s="2" t="s">
        <v>24</v>
      </c>
      <c r="C4" s="2" t="s">
        <v>26</v>
      </c>
      <c r="D4" s="2" t="s">
        <v>27</v>
      </c>
    </row>
    <row r="5" spans="1:4" ht="24.75" customHeight="1">
      <c r="A5" s="7" t="s">
        <v>10</v>
      </c>
      <c r="B5" s="8">
        <f>B6+B19</f>
        <v>836731.53599999996</v>
      </c>
      <c r="C5" s="8">
        <f>C6+C19</f>
        <v>879136.84936000011</v>
      </c>
      <c r="D5" s="8">
        <f t="shared" ref="D5:D18" si="0">C5/B5*100</f>
        <v>105.0679712112584</v>
      </c>
    </row>
    <row r="6" spans="1:4" ht="31.5">
      <c r="A6" s="9" t="s">
        <v>9</v>
      </c>
      <c r="B6" s="8">
        <f>B7+B12</f>
        <v>190832.72</v>
      </c>
      <c r="C6" s="8">
        <f>C7+C12</f>
        <v>209466.95</v>
      </c>
      <c r="D6" s="8">
        <f t="shared" si="0"/>
        <v>109.76469339220233</v>
      </c>
    </row>
    <row r="7" spans="1:4" ht="15.75">
      <c r="A7" s="10" t="s">
        <v>11</v>
      </c>
      <c r="B7" s="8">
        <f>B8+B9+B10+B11</f>
        <v>128560.8</v>
      </c>
      <c r="C7" s="8">
        <f>C8+C9+C10+C11</f>
        <v>165758.80600000001</v>
      </c>
      <c r="D7" s="8">
        <f t="shared" si="0"/>
        <v>128.93417433618956</v>
      </c>
    </row>
    <row r="8" spans="1:4" ht="15.75">
      <c r="A8" s="9" t="s">
        <v>1</v>
      </c>
      <c r="B8" s="8">
        <v>92394.82</v>
      </c>
      <c r="C8" s="8">
        <v>114056.63800000001</v>
      </c>
      <c r="D8" s="8">
        <f t="shared" si="0"/>
        <v>123.44484030598252</v>
      </c>
    </row>
    <row r="9" spans="1:4" ht="47.25">
      <c r="A9" s="9" t="s">
        <v>2</v>
      </c>
      <c r="B9" s="11">
        <v>10375.77</v>
      </c>
      <c r="C9" s="11">
        <v>9469.9699999999993</v>
      </c>
      <c r="D9" s="8">
        <f t="shared" si="0"/>
        <v>91.270045500237558</v>
      </c>
    </row>
    <row r="10" spans="1:4" ht="15.75">
      <c r="A10" s="9" t="s">
        <v>3</v>
      </c>
      <c r="B10" s="12">
        <v>22299.35</v>
      </c>
      <c r="C10" s="12">
        <v>36343.93</v>
      </c>
      <c r="D10" s="8">
        <f t="shared" si="0"/>
        <v>162.98201517084581</v>
      </c>
    </row>
    <row r="11" spans="1:4" ht="15.75">
      <c r="A11" s="9" t="s">
        <v>4</v>
      </c>
      <c r="B11" s="12">
        <v>3490.86</v>
      </c>
      <c r="C11" s="12">
        <v>5888.268</v>
      </c>
      <c r="D11" s="8">
        <f t="shared" si="0"/>
        <v>168.67671576631545</v>
      </c>
    </row>
    <row r="12" spans="1:4" ht="15.75">
      <c r="A12" s="10" t="s">
        <v>12</v>
      </c>
      <c r="B12" s="8">
        <f>+B13+B14+B15+B16+B17+B18</f>
        <v>62271.920000000006</v>
      </c>
      <c r="C12" s="8">
        <f>+C13+C14+C15+C16+C17+C18</f>
        <v>43708.143999999993</v>
      </c>
      <c r="D12" s="8">
        <f t="shared" si="0"/>
        <v>70.189170335521993</v>
      </c>
    </row>
    <row r="13" spans="1:4" ht="47.25">
      <c r="A13" s="9" t="s">
        <v>5</v>
      </c>
      <c r="B13" s="11">
        <v>31148.41</v>
      </c>
      <c r="C13" s="11">
        <v>32870.089</v>
      </c>
      <c r="D13" s="8">
        <f t="shared" si="0"/>
        <v>105.52734152401359</v>
      </c>
    </row>
    <row r="14" spans="1:4" ht="31.5">
      <c r="A14" s="9" t="s">
        <v>13</v>
      </c>
      <c r="B14" s="11">
        <v>70.75</v>
      </c>
      <c r="C14" s="11">
        <v>41.326999999999998</v>
      </c>
      <c r="D14" s="8">
        <f t="shared" si="0"/>
        <v>58.41272084805653</v>
      </c>
    </row>
    <row r="15" spans="1:4" ht="31.5">
      <c r="A15" s="9" t="s">
        <v>6</v>
      </c>
      <c r="B15" s="11">
        <v>12305.35</v>
      </c>
      <c r="C15" s="11">
        <v>5952.5569999999998</v>
      </c>
      <c r="D15" s="8">
        <f t="shared" si="0"/>
        <v>48.373731750823822</v>
      </c>
    </row>
    <row r="16" spans="1:4" ht="31.5">
      <c r="A16" s="9" t="s">
        <v>7</v>
      </c>
      <c r="B16" s="11">
        <v>799.15</v>
      </c>
      <c r="C16" s="11">
        <v>1041.0129999999999</v>
      </c>
      <c r="D16" s="8">
        <f t="shared" si="0"/>
        <v>130.2650315960708</v>
      </c>
    </row>
    <row r="17" spans="1:4" ht="31.5">
      <c r="A17" s="9" t="s">
        <v>8</v>
      </c>
      <c r="B17" s="11">
        <v>16120.89</v>
      </c>
      <c r="C17" s="11">
        <v>340.17899999999997</v>
      </c>
      <c r="D17" s="8">
        <f t="shared" si="0"/>
        <v>2.110175058573069</v>
      </c>
    </row>
    <row r="18" spans="1:4" ht="15.75">
      <c r="A18" s="9" t="s">
        <v>14</v>
      </c>
      <c r="B18" s="8">
        <v>1827.37</v>
      </c>
      <c r="C18" s="8">
        <v>3462.9789999999998</v>
      </c>
      <c r="D18" s="8">
        <f t="shared" si="0"/>
        <v>189.50617554189901</v>
      </c>
    </row>
    <row r="19" spans="1:4" ht="15.75">
      <c r="A19" s="9" t="s">
        <v>15</v>
      </c>
      <c r="B19" s="8">
        <f>B20+B26+B28+B25</f>
        <v>645898.81599999999</v>
      </c>
      <c r="C19" s="8">
        <f>C20+C26+C28+C25+C27</f>
        <v>669669.89936000004</v>
      </c>
      <c r="D19" s="8">
        <f>C19/B19*100</f>
        <v>103.68031071913283</v>
      </c>
    </row>
    <row r="20" spans="1:4" ht="33" customHeight="1">
      <c r="A20" s="9" t="s">
        <v>16</v>
      </c>
      <c r="B20" s="8">
        <f t="shared" ref="B20" si="1">B21+B22+B23+B24</f>
        <v>645771.81099999999</v>
      </c>
      <c r="C20" s="8">
        <f t="shared" ref="C20" si="2">C21+C22+C23+C24</f>
        <v>669066.73497999995</v>
      </c>
      <c r="D20" s="8">
        <f t="shared" ref="D20:D28" si="3">C20/B20*100</f>
        <v>103.60729960385339</v>
      </c>
    </row>
    <row r="21" spans="1:4" ht="31.5">
      <c r="A21" s="9" t="s">
        <v>17</v>
      </c>
      <c r="B21" s="11">
        <v>61979.5</v>
      </c>
      <c r="C21" s="11">
        <v>79893.5</v>
      </c>
      <c r="D21" s="8">
        <f t="shared" si="3"/>
        <v>128.90310505893078</v>
      </c>
    </row>
    <row r="22" spans="1:4" ht="31.5">
      <c r="A22" s="9" t="s">
        <v>22</v>
      </c>
      <c r="B22" s="11">
        <v>286321.87699999998</v>
      </c>
      <c r="C22" s="11">
        <v>261512.75231000001</v>
      </c>
      <c r="D22" s="8">
        <f t="shared" si="3"/>
        <v>91.335232588601684</v>
      </c>
    </row>
    <row r="23" spans="1:4" ht="31.5">
      <c r="A23" s="9" t="s">
        <v>18</v>
      </c>
      <c r="B23" s="11">
        <v>281491.08600000001</v>
      </c>
      <c r="C23" s="11">
        <v>311069.81037000002</v>
      </c>
      <c r="D23" s="8">
        <f t="shared" si="3"/>
        <v>110.50787248374891</v>
      </c>
    </row>
    <row r="24" spans="1:4" ht="15.75">
      <c r="A24" s="9" t="s">
        <v>19</v>
      </c>
      <c r="B24" s="11">
        <v>15979.348</v>
      </c>
      <c r="C24" s="11">
        <v>16590.672299999998</v>
      </c>
      <c r="D24" s="8">
        <f t="shared" si="3"/>
        <v>103.8257149165285</v>
      </c>
    </row>
    <row r="25" spans="1:4" ht="31.5">
      <c r="A25" s="9" t="s">
        <v>23</v>
      </c>
      <c r="B25" s="11">
        <v>1752.7719999999999</v>
      </c>
      <c r="C25" s="11">
        <v>455.17048999999997</v>
      </c>
      <c r="D25" s="8">
        <f t="shared" si="3"/>
        <v>25.968608010625456</v>
      </c>
    </row>
    <row r="26" spans="1:4" ht="15.75">
      <c r="A26" s="9" t="s">
        <v>20</v>
      </c>
      <c r="B26" s="11">
        <v>225.47800000000001</v>
      </c>
      <c r="C26" s="11">
        <v>183.423</v>
      </c>
      <c r="D26" s="8">
        <f t="shared" si="3"/>
        <v>81.348512936960589</v>
      </c>
    </row>
    <row r="27" spans="1:4" ht="94.5">
      <c r="A27" s="9" t="s">
        <v>28</v>
      </c>
      <c r="B27" s="11">
        <v>0</v>
      </c>
      <c r="C27" s="11">
        <v>2.53939</v>
      </c>
      <c r="D27" s="8"/>
    </row>
    <row r="28" spans="1:4" ht="63">
      <c r="A28" s="10" t="s">
        <v>21</v>
      </c>
      <c r="B28" s="11">
        <v>-1851.2449999999999</v>
      </c>
      <c r="C28" s="11">
        <v>-37.968499999999999</v>
      </c>
      <c r="D28" s="8">
        <f t="shared" si="3"/>
        <v>2.0509711032305287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2026-03-27T01:52:43Z</dcterms:modified>
</cp:coreProperties>
</file>